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4.20\каб_229_бюджет\Формирование бюджета\2024\КОРРЕКТИРОВКА\5. Июль\Внесение изм в решение ЧГД от 19.12.2023 № 158 - 12.07.2024\"/>
    </mc:Choice>
  </mc:AlternateContent>
  <xr:revisionPtr revIDLastSave="0" documentId="13_ncr:1_{245CF78E-D9D2-45F3-A20F-562BDB4659A6}" xr6:coauthVersionLast="45" xr6:coauthVersionMax="45" xr10:uidLastSave="{00000000-0000-0000-0000-000000000000}"/>
  <bookViews>
    <workbookView xWindow="-120" yWindow="-120" windowWidth="29040" windowHeight="15840" tabRatio="603" xr2:uid="{00000000-000D-0000-FFFF-FFFF00000000}"/>
  </bookViews>
  <sheets>
    <sheet name="прил. 2" sheetId="31" r:id="rId1"/>
  </sheets>
  <definedNames>
    <definedName name="_xlnm.Print_Titles" localSheetId="0">'прил. 2'!$14:$14</definedName>
    <definedName name="_xlnm.Print_Area" localSheetId="0">'прил. 2'!$A$1:$O$50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8" i="31" l="1"/>
  <c r="N48" i="31"/>
  <c r="N41" i="31"/>
  <c r="N21" i="31"/>
  <c r="N17" i="31" l="1"/>
  <c r="N16" i="31" s="1"/>
  <c r="N50" i="31" s="1"/>
  <c r="L40" i="31"/>
  <c r="L15" i="31" l="1"/>
  <c r="L48" i="31"/>
  <c r="L41" i="31"/>
  <c r="L21" i="31"/>
  <c r="L18" i="31"/>
  <c r="L17" i="31" l="1"/>
  <c r="L16" i="31" s="1"/>
  <c r="L50" i="31" s="1"/>
  <c r="J18" i="31"/>
  <c r="K19" i="31"/>
  <c r="M19" i="31" s="1"/>
  <c r="O19" i="31" s="1"/>
  <c r="J21" i="31" l="1"/>
  <c r="K33" i="31"/>
  <c r="M33" i="31" s="1"/>
  <c r="O33" i="31" s="1"/>
  <c r="K29" i="31"/>
  <c r="M29" i="31" s="1"/>
  <c r="O29" i="31" s="1"/>
  <c r="K28" i="31"/>
  <c r="M28" i="31" s="1"/>
  <c r="O28" i="31" s="1"/>
  <c r="K25" i="31"/>
  <c r="M25" i="31" s="1"/>
  <c r="O25" i="31" s="1"/>
  <c r="K22" i="31" l="1"/>
  <c r="M22" i="31" s="1"/>
  <c r="O22" i="31" s="1"/>
  <c r="H48" i="31" l="1"/>
  <c r="H41" i="31"/>
  <c r="H21" i="31"/>
  <c r="H18" i="31"/>
  <c r="H17" i="31" l="1"/>
  <c r="H16" i="31" s="1"/>
  <c r="H50" i="31" s="1"/>
  <c r="F15" i="31"/>
  <c r="E15" i="31" l="1"/>
  <c r="G15" i="31" l="1"/>
  <c r="I15" i="31" s="1"/>
  <c r="F48" i="31"/>
  <c r="F41" i="31"/>
  <c r="F21" i="31"/>
  <c r="F18" i="31"/>
  <c r="F17" i="31" l="1"/>
  <c r="F16" i="31" s="1"/>
  <c r="F50" i="31" s="1"/>
  <c r="C41" i="31"/>
  <c r="D41" i="31"/>
  <c r="E45" i="31"/>
  <c r="G45" i="31" s="1"/>
  <c r="I45" i="31" s="1"/>
  <c r="E46" i="31"/>
  <c r="G46" i="31" s="1"/>
  <c r="I46" i="31" s="1"/>
  <c r="E49" i="31"/>
  <c r="E47" i="31"/>
  <c r="G47" i="31" s="1"/>
  <c r="I47" i="31" s="1"/>
  <c r="E44" i="31"/>
  <c r="G44" i="31" s="1"/>
  <c r="I44" i="31" s="1"/>
  <c r="E43" i="31"/>
  <c r="G43" i="31" s="1"/>
  <c r="I43" i="31" s="1"/>
  <c r="E42" i="31"/>
  <c r="G42" i="31" s="1"/>
  <c r="I42" i="31" s="1"/>
  <c r="E40" i="31"/>
  <c r="G40" i="31" s="1"/>
  <c r="I40" i="31" s="1"/>
  <c r="E39" i="31"/>
  <c r="G39" i="31" s="1"/>
  <c r="I39" i="31" s="1"/>
  <c r="E38" i="31"/>
  <c r="G38" i="31" s="1"/>
  <c r="I38" i="31" s="1"/>
  <c r="E37" i="31"/>
  <c r="G37" i="31" s="1"/>
  <c r="I37" i="31" s="1"/>
  <c r="E36" i="31"/>
  <c r="G36" i="31" s="1"/>
  <c r="I36" i="31" s="1"/>
  <c r="E35" i="31"/>
  <c r="G35" i="31" s="1"/>
  <c r="I35" i="31" s="1"/>
  <c r="E34" i="31"/>
  <c r="G34" i="31" s="1"/>
  <c r="I34" i="31" s="1"/>
  <c r="E32" i="31"/>
  <c r="G32" i="31" s="1"/>
  <c r="I32" i="31" s="1"/>
  <c r="E31" i="31"/>
  <c r="G31" i="31" s="1"/>
  <c r="I31" i="31" s="1"/>
  <c r="E30" i="31"/>
  <c r="G30" i="31" s="1"/>
  <c r="I30" i="31" s="1"/>
  <c r="E27" i="31"/>
  <c r="G27" i="31" s="1"/>
  <c r="I27" i="31" s="1"/>
  <c r="E26" i="31"/>
  <c r="G26" i="31" s="1"/>
  <c r="I26" i="31" s="1"/>
  <c r="E24" i="31"/>
  <c r="G24" i="31" s="1"/>
  <c r="I24" i="31" s="1"/>
  <c r="E23" i="31"/>
  <c r="G23" i="31" s="1"/>
  <c r="I23" i="31" s="1"/>
  <c r="E20" i="31"/>
  <c r="D48" i="31"/>
  <c r="D21" i="31"/>
  <c r="D18" i="31"/>
  <c r="I21" i="31" l="1"/>
  <c r="K26" i="31"/>
  <c r="M26" i="31" s="1"/>
  <c r="O26" i="31" s="1"/>
  <c r="K37" i="31"/>
  <c r="M37" i="31" s="1"/>
  <c r="O37" i="31" s="1"/>
  <c r="K39" i="31"/>
  <c r="M39" i="31" s="1"/>
  <c r="O39" i="31" s="1"/>
  <c r="K45" i="31"/>
  <c r="M45" i="31" s="1"/>
  <c r="O45" i="31" s="1"/>
  <c r="K27" i="31"/>
  <c r="M27" i="31" s="1"/>
  <c r="O27" i="31" s="1"/>
  <c r="K38" i="31"/>
  <c r="M38" i="31" s="1"/>
  <c r="O38" i="31" s="1"/>
  <c r="K40" i="31"/>
  <c r="M40" i="31" s="1"/>
  <c r="O40" i="31" s="1"/>
  <c r="K32" i="31"/>
  <c r="M32" i="31" s="1"/>
  <c r="O32" i="31" s="1"/>
  <c r="K42" i="31"/>
  <c r="M42" i="31" s="1"/>
  <c r="O42" i="31" s="1"/>
  <c r="K30" i="31"/>
  <c r="M30" i="31" s="1"/>
  <c r="O30" i="31" s="1"/>
  <c r="K34" i="31"/>
  <c r="M34" i="31" s="1"/>
  <c r="O34" i="31" s="1"/>
  <c r="K23" i="31"/>
  <c r="M23" i="31" s="1"/>
  <c r="O23" i="31" s="1"/>
  <c r="K35" i="31"/>
  <c r="M35" i="31" s="1"/>
  <c r="O35" i="31" s="1"/>
  <c r="K44" i="31"/>
  <c r="M44" i="31" s="1"/>
  <c r="O44" i="31" s="1"/>
  <c r="K46" i="31"/>
  <c r="M46" i="31" s="1"/>
  <c r="O46" i="31" s="1"/>
  <c r="K31" i="31"/>
  <c r="M31" i="31" s="1"/>
  <c r="O31" i="31" s="1"/>
  <c r="K43" i="31"/>
  <c r="M43" i="31" s="1"/>
  <c r="O43" i="31" s="1"/>
  <c r="K36" i="31"/>
  <c r="M36" i="31" s="1"/>
  <c r="O36" i="31" s="1"/>
  <c r="K47" i="31"/>
  <c r="M47" i="31" s="1"/>
  <c r="O47" i="31" s="1"/>
  <c r="K15" i="31"/>
  <c r="M15" i="31" s="1"/>
  <c r="O15" i="31" s="1"/>
  <c r="I41" i="31"/>
  <c r="G21" i="31"/>
  <c r="G41" i="31"/>
  <c r="E48" i="31"/>
  <c r="G49" i="31"/>
  <c r="E18" i="31"/>
  <c r="G20" i="31"/>
  <c r="E41" i="31"/>
  <c r="E21" i="31"/>
  <c r="D17" i="31"/>
  <c r="D16" i="31" s="1"/>
  <c r="D50" i="31" s="1"/>
  <c r="O41" i="31" l="1"/>
  <c r="M41" i="31"/>
  <c r="K41" i="31"/>
  <c r="K24" i="31"/>
  <c r="J41" i="31"/>
  <c r="G18" i="31"/>
  <c r="I20" i="31"/>
  <c r="I18" i="31" s="1"/>
  <c r="G48" i="31"/>
  <c r="I49" i="31"/>
  <c r="E17" i="31"/>
  <c r="E16" i="31" s="1"/>
  <c r="E50" i="31" s="1"/>
  <c r="C48" i="31"/>
  <c r="C18" i="31"/>
  <c r="C21" i="31"/>
  <c r="G17" i="31" l="1"/>
  <c r="G16" i="31" s="1"/>
  <c r="G50" i="31" s="1"/>
  <c r="K21" i="31"/>
  <c r="M24" i="31"/>
  <c r="I48" i="31"/>
  <c r="J48" i="31"/>
  <c r="J17" i="31" s="1"/>
  <c r="J16" i="31" s="1"/>
  <c r="C17" i="31"/>
  <c r="C16" i="31" s="1"/>
  <c r="C50" i="31" s="1"/>
  <c r="M21" i="31" l="1"/>
  <c r="O24" i="31"/>
  <c r="O21" i="31" s="1"/>
  <c r="I17" i="31"/>
  <c r="I16" i="31" s="1"/>
  <c r="I50" i="31" s="1"/>
  <c r="K49" i="31"/>
  <c r="J50" i="31"/>
  <c r="K20" i="31"/>
  <c r="M20" i="31" l="1"/>
  <c r="K18" i="31"/>
  <c r="K48" i="31"/>
  <c r="M49" i="31"/>
  <c r="M48" i="31" l="1"/>
  <c r="O49" i="31"/>
  <c r="O48" i="31" s="1"/>
  <c r="M18" i="31"/>
  <c r="M17" i="31" s="1"/>
  <c r="M16" i="31" s="1"/>
  <c r="M50" i="31" s="1"/>
  <c r="O20" i="31"/>
  <c r="O18" i="31" s="1"/>
  <c r="O17" i="31" s="1"/>
  <c r="O16" i="31" s="1"/>
  <c r="O50" i="31" s="1"/>
  <c r="K17" i="31"/>
  <c r="K16" i="31" s="1"/>
  <c r="K50" i="31" s="1"/>
</calcChain>
</file>

<file path=xl/sharedStrings.xml><?xml version="1.0" encoding="utf-8"?>
<sst xmlns="http://schemas.openxmlformats.org/spreadsheetml/2006/main" count="107" uniqueCount="91">
  <si>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</si>
  <si>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</si>
  <si>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</si>
  <si>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</si>
  <si>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</si>
  <si>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</si>
  <si>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</si>
  <si>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</si>
  <si>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</si>
  <si>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</si>
  <si>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</si>
  <si>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Прочие межбюджетные трансферты, передаваемые бюджетам городских округов</t>
  </si>
  <si>
    <t>БЕЗВОЗМЕЗДНЫЕ ПОСТУПЛЕНИЯ ОТ ДРУГИХ БЮДЖЕТОВ БЮДЖЕТНОЙ СИСТЕМЫ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</si>
  <si>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</si>
  <si>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сокращение доли загрязненных сточных вод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</si>
  <si>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</si>
  <si>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</si>
  <si>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</si>
  <si>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</si>
  <si>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</si>
  <si>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</si>
  <si>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</si>
  <si>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</si>
  <si>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</si>
  <si>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</si>
  <si>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</si>
  <si>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</si>
  <si>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2 02 25021 04 0000 150</t>
  </si>
  <si>
    <t>2 02 25013 04 0000 150</t>
  </si>
  <si>
    <t>2 02 25304 04 0000 150</t>
  </si>
  <si>
    <t>2 02 25497 04 0000 150</t>
  </si>
  <si>
    <t>2 02 25520 04 0000 150</t>
  </si>
  <si>
    <t>2 02 25555 04 0000 150</t>
  </si>
  <si>
    <t>2 02 29999 04 0000 150</t>
  </si>
  <si>
    <t>2 02 30000 00 0000 150</t>
  </si>
  <si>
    <t>2 02 30024 04 0000 150</t>
  </si>
  <si>
    <t>2 02 35120 04 0000 150</t>
  </si>
  <si>
    <t>2 02 35176 04 0000 150</t>
  </si>
  <si>
    <t>2 02 35303 04 0000 150</t>
  </si>
  <si>
    <t>2 02 36900 04 0000 150</t>
  </si>
  <si>
    <t>2 02 40000 00 0000 150</t>
  </si>
  <si>
    <t>2 02 49999 04 0000 150</t>
  </si>
  <si>
    <t>2 02 25418 04 0000 150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</si>
  <si>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</si>
  <si>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</si>
  <si>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</si>
  <si>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2 02 25394 04 0000 150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</si>
  <si>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</si>
  <si>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</si>
  <si>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2 02 25172 04 0000 150</t>
  </si>
  <si>
    <t>2 02 25171 04 0000 150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</si>
  <si>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</si>
  <si>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</si>
  <si>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2 02 25584 04 0000 150</t>
  </si>
  <si>
    <t>Субсидии бюджетам городских округов на оснащение региональных и муниципальных театров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</si>
  <si>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</si>
  <si>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</si>
  <si>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</si>
  <si>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 </t>
  </si>
  <si>
    <t>Объем доходов
городского бюджета на 2024 год</t>
  </si>
  <si>
    <t>Изменения</t>
  </si>
  <si>
    <t>Проект 
решения</t>
  </si>
  <si>
    <t>2 02 35179 04 0000 150</t>
  </si>
  <si>
    <t xml:space="preserve"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</si>
  <si>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                                                                                                                к решению Череповецкой  </t>
  </si>
  <si>
    <t xml:space="preserve">                                                                                                                  к решению Череповецкой</t>
  </si>
  <si>
    <t>Решение ЧГД
от 19.12.2023 № 158</t>
  </si>
  <si>
    <t>Решение ЧГД
от 30.01.2024 № 1</t>
  </si>
  <si>
    <t>Приложение 2</t>
  </si>
  <si>
    <t>к решению Череповецкой</t>
  </si>
  <si>
    <t>городской Думы</t>
  </si>
  <si>
    <t xml:space="preserve">к решению Череповецкой  </t>
  </si>
  <si>
    <t xml:space="preserve">от 19.12.2023 № 158  </t>
  </si>
  <si>
    <t>2 02 20077 04 0000 150</t>
  </si>
  <si>
    <t>2 02 25116 04 0000 150</t>
  </si>
  <si>
    <t>2 02 25229 04 0000 150</t>
  </si>
  <si>
    <t>2 02 25299 04 0000 150</t>
  </si>
  <si>
    <t>2 02 25454 04 0000 150</t>
  </si>
  <si>
    <t>Субсидии бюджетам городских округов на создание модельных муниципальных библиотек</t>
  </si>
  <si>
    <t>Субсидии бюджетам городских округов на софинансирование капитальных вложений в объекты муниципальной собственности</t>
  </si>
  <si>
    <t>Решение ЧГД
от 28.02.2024 № 10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</si>
  <si>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</si>
  <si>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</si>
  <si>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Решение ЧГД
от 23.04.2024 № 30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</si>
  <si>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«Увековечение памяти погибших при защите Отечества на 2019 - 2024 годы»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</si>
  <si>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«Регион для молодых»</t>
  </si>
  <si>
    <t>Субсидии бюджетам внутригородских муниципальных образований городов федерального значения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</si>
  <si>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от                 №</t>
  </si>
  <si>
    <t>Проект решения</t>
  </si>
  <si>
    <t xml:space="preserve"> тыс. рублей</t>
  </si>
  <si>
    <t>Решение ЧГД
от 26.06.2024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</si>
</sst>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2" fillId="2" borderId="0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justify" vertical="top" wrapText="1"/>
    </xf>
    <xf numFmtId="49" fontId="2" fillId="2" borderId="1" xfId="0" applyNumberFormat="1" applyFont="1" applyFill="1" applyBorder="1" applyAlignment="1">
      <alignment horizontal="justify"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A1:O51"/>
  <sheetViews>
    <sheetView tabSelected="1" view="pageBreakPreview" zoomScale="75" zoomScaleNormal="75" zoomScaleSheetLayoutView="75" workbookViewId="0"/>
  </sheetViews>
  <sheetFormatPr defaultColWidth="9.140625" defaultRowHeight="16.5" x14ac:dyDescent="0.2"/>
  <cols>
    <col min="1" max="1" width="26.140625" style="4" customWidth="1"/>
    <col min="2" max="2" width="87.140625" style="1" customWidth="1"/>
    <col min="3" max="3" width="18.140625" style="5" hidden="1" customWidth="1"/>
    <col min="4" max="4" width="15.85546875" style="5" hidden="1" customWidth="1"/>
    <col min="5" max="5" width="22.85546875" style="5" hidden="1" customWidth="1"/>
    <col min="6" max="6" width="19.85546875" style="5" hidden="1" customWidth="1"/>
    <col min="7" max="7" width="19" style="5" hidden="1" customWidth="1"/>
    <col min="8" max="8" width="17.5703125" style="5" hidden="1" customWidth="1"/>
    <col min="9" max="9" width="21" style="5" hidden="1" customWidth="1"/>
    <col min="10" max="10" width="16.7109375" style="5" hidden="1" customWidth="1"/>
    <col min="11" max="11" width="20.85546875" style="5" hidden="1" customWidth="1"/>
    <col min="12" max="12" width="15.85546875" style="5" hidden="1" customWidth="1"/>
    <col min="13" max="13" width="20.7109375" style="5" customWidth="1"/>
    <col min="14" max="14" width="17.140625" style="5" customWidth="1"/>
    <col min="15" max="15" width="19.28515625" style="5" customWidth="1"/>
    <col min="16" max="16384" width="9.140625" style="5"/>
  </cols>
  <sheetData>
    <row r="1" spans="1:15" x14ac:dyDescent="0.2">
      <c r="B1" s="6"/>
      <c r="C1" s="6"/>
      <c r="L1" s="27" t="s">
        <v>68</v>
      </c>
      <c r="M1" s="28"/>
      <c r="N1" s="22" t="s">
        <v>68</v>
      </c>
      <c r="O1" s="23"/>
    </row>
    <row r="2" spans="1:15" x14ac:dyDescent="0.2">
      <c r="B2" s="6"/>
      <c r="C2" s="6" t="s">
        <v>65</v>
      </c>
      <c r="L2" s="27" t="s">
        <v>69</v>
      </c>
      <c r="M2" s="28"/>
      <c r="N2" s="22" t="s">
        <v>69</v>
      </c>
      <c r="O2" s="23"/>
    </row>
    <row r="3" spans="1:15" x14ac:dyDescent="0.2">
      <c r="B3" s="6"/>
      <c r="C3" s="6"/>
      <c r="I3" s="6"/>
      <c r="L3" s="29" t="s">
        <v>70</v>
      </c>
      <c r="M3" s="28"/>
      <c r="N3" s="24" t="s">
        <v>70</v>
      </c>
      <c r="O3" s="23"/>
    </row>
    <row r="4" spans="1:15" x14ac:dyDescent="0.2">
      <c r="B4" s="6"/>
      <c r="C4" s="6"/>
      <c r="L4" s="27" t="s">
        <v>87</v>
      </c>
      <c r="M4" s="28"/>
      <c r="N4" s="22" t="s">
        <v>87</v>
      </c>
      <c r="O4" s="23"/>
    </row>
    <row r="5" spans="1:15" x14ac:dyDescent="0.2">
      <c r="L5" s="20"/>
      <c r="M5" s="20"/>
    </row>
    <row r="6" spans="1:15" x14ac:dyDescent="0.2">
      <c r="B6" s="22"/>
      <c r="C6" s="22"/>
      <c r="D6" s="22"/>
      <c r="E6" s="22"/>
      <c r="L6" s="27" t="s">
        <v>68</v>
      </c>
      <c r="M6" s="28"/>
      <c r="N6" s="22" t="s">
        <v>68</v>
      </c>
      <c r="O6" s="23"/>
    </row>
    <row r="7" spans="1:15" x14ac:dyDescent="0.2">
      <c r="B7" s="5"/>
      <c r="D7" s="5" t="s">
        <v>64</v>
      </c>
      <c r="E7" s="5" t="s">
        <v>64</v>
      </c>
      <c r="L7" s="27" t="s">
        <v>71</v>
      </c>
      <c r="M7" s="28"/>
      <c r="N7" s="22" t="s">
        <v>71</v>
      </c>
      <c r="O7" s="23"/>
    </row>
    <row r="8" spans="1:15" x14ac:dyDescent="0.2">
      <c r="B8" s="5"/>
      <c r="L8" s="27" t="s">
        <v>70</v>
      </c>
      <c r="M8" s="28"/>
      <c r="N8" s="22" t="s">
        <v>70</v>
      </c>
      <c r="O8" s="23"/>
    </row>
    <row r="9" spans="1:15" x14ac:dyDescent="0.2">
      <c r="B9" s="5"/>
      <c r="L9" s="27" t="s">
        <v>72</v>
      </c>
      <c r="M9" s="28"/>
      <c r="N9" s="22" t="s">
        <v>72</v>
      </c>
      <c r="O9" s="23"/>
    </row>
    <row r="10" spans="1:15" x14ac:dyDescent="0.2">
      <c r="B10" s="26"/>
      <c r="C10" s="26"/>
    </row>
    <row r="11" spans="1:15" x14ac:dyDescent="0.2">
      <c r="B11" s="26"/>
      <c r="C11" s="26"/>
    </row>
    <row r="12" spans="1:15" ht="42" customHeight="1" x14ac:dyDescent="0.2">
      <c r="A12" s="25" t="s">
        <v>59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ht="20.25" customHeight="1" x14ac:dyDescent="0.2">
      <c r="A13" s="7"/>
      <c r="B13" s="8"/>
      <c r="C13" s="9"/>
      <c r="E13" s="9"/>
      <c r="I13" s="9"/>
      <c r="K13" s="9"/>
      <c r="N13" s="21" t="s">
        <v>89</v>
      </c>
      <c r="O13" s="21"/>
    </row>
    <row r="14" spans="1:15" ht="41.25" customHeight="1" x14ac:dyDescent="0.2">
      <c r="A14" s="10" t="s">
        <v>7</v>
      </c>
      <c r="B14" s="11" t="s">
        <v>6</v>
      </c>
      <c r="C14" s="12" t="s">
        <v>61</v>
      </c>
      <c r="D14" s="13" t="s">
        <v>60</v>
      </c>
      <c r="E14" s="14" t="s">
        <v>66</v>
      </c>
      <c r="F14" s="13" t="s">
        <v>60</v>
      </c>
      <c r="G14" s="14" t="s">
        <v>67</v>
      </c>
      <c r="H14" s="13" t="s">
        <v>60</v>
      </c>
      <c r="I14" s="14" t="s">
        <v>80</v>
      </c>
      <c r="J14" s="13" t="s">
        <v>60</v>
      </c>
      <c r="K14" s="14" t="s">
        <v>83</v>
      </c>
      <c r="L14" s="13" t="s">
        <v>60</v>
      </c>
      <c r="M14" s="14" t="s">
        <v>90</v>
      </c>
      <c r="N14" s="13" t="s">
        <v>60</v>
      </c>
      <c r="O14" s="10" t="s">
        <v>88</v>
      </c>
    </row>
    <row r="15" spans="1:15" ht="27" customHeight="1" x14ac:dyDescent="0.2">
      <c r="A15" s="13" t="s">
        <v>21</v>
      </c>
      <c r="B15" s="15" t="s">
        <v>9</v>
      </c>
      <c r="C15" s="16">
        <v>4546055</v>
      </c>
      <c r="D15" s="16">
        <v>0</v>
      </c>
      <c r="E15" s="17">
        <f>C15+D15</f>
        <v>4546055</v>
      </c>
      <c r="F15" s="16">
        <f>34128+5561.5</f>
        <v>39689.5</v>
      </c>
      <c r="G15" s="17">
        <f>E15+F15</f>
        <v>4585744.5</v>
      </c>
      <c r="H15" s="16">
        <v>0</v>
      </c>
      <c r="I15" s="17">
        <f>G15+H15</f>
        <v>4585744.5</v>
      </c>
      <c r="J15" s="17">
        <v>300</v>
      </c>
      <c r="K15" s="17">
        <f>I15+J15</f>
        <v>4586044.5</v>
      </c>
      <c r="L15" s="17">
        <f>4000+306919.4</f>
        <v>310919.40000000002</v>
      </c>
      <c r="M15" s="17">
        <f>K15+L15</f>
        <v>4896963.9000000004</v>
      </c>
      <c r="N15" s="17">
        <v>81119</v>
      </c>
      <c r="O15" s="17">
        <f>M15+N15</f>
        <v>4978082.9000000004</v>
      </c>
    </row>
    <row r="16" spans="1:15" ht="26.25" customHeight="1" x14ac:dyDescent="0.2">
      <c r="A16" s="13" t="s">
        <v>22</v>
      </c>
      <c r="B16" s="15" t="s">
        <v>4</v>
      </c>
      <c r="C16" s="16">
        <f t="shared" ref="C16:O16" si="0">C17</f>
        <v>11982327.800000001</v>
      </c>
      <c r="D16" s="16">
        <f t="shared" si="0"/>
        <v>3049642.5</v>
      </c>
      <c r="E16" s="16">
        <f t="shared" si="0"/>
        <v>15031970.300000001</v>
      </c>
      <c r="F16" s="16">
        <f t="shared" si="0"/>
        <v>0</v>
      </c>
      <c r="G16" s="16">
        <f t="shared" si="0"/>
        <v>15031970.300000001</v>
      </c>
      <c r="H16" s="16">
        <f t="shared" si="0"/>
        <v>358119.7</v>
      </c>
      <c r="I16" s="16">
        <f t="shared" si="0"/>
        <v>15390090</v>
      </c>
      <c r="J16" s="16">
        <f t="shared" si="0"/>
        <v>1339139.6000000001</v>
      </c>
      <c r="K16" s="16">
        <f t="shared" si="0"/>
        <v>16729229.599999998</v>
      </c>
      <c r="L16" s="16">
        <f t="shared" si="0"/>
        <v>1124985.2</v>
      </c>
      <c r="M16" s="16">
        <f t="shared" si="0"/>
        <v>17854214.800000001</v>
      </c>
      <c r="N16" s="16">
        <f t="shared" si="0"/>
        <v>0</v>
      </c>
      <c r="O16" s="16">
        <f t="shared" si="0"/>
        <v>17854214.800000001</v>
      </c>
    </row>
    <row r="17" spans="1:15" ht="43.5" customHeight="1" x14ac:dyDescent="0.2">
      <c r="A17" s="13" t="s">
        <v>23</v>
      </c>
      <c r="B17" s="15" t="s">
        <v>12</v>
      </c>
      <c r="C17" s="16">
        <f t="shared" ref="C17:J17" si="1">C18+C21+C41+C48</f>
        <v>11982327.800000001</v>
      </c>
      <c r="D17" s="16">
        <f t="shared" si="1"/>
        <v>3049642.5</v>
      </c>
      <c r="E17" s="16">
        <f t="shared" si="1"/>
        <v>15031970.300000001</v>
      </c>
      <c r="F17" s="16">
        <f t="shared" si="1"/>
        <v>0</v>
      </c>
      <c r="G17" s="16">
        <f t="shared" si="1"/>
        <v>15031970.300000001</v>
      </c>
      <c r="H17" s="16">
        <f t="shared" si="1"/>
        <v>358119.7</v>
      </c>
      <c r="I17" s="16">
        <f t="shared" si="1"/>
        <v>15390090</v>
      </c>
      <c r="J17" s="16">
        <f t="shared" si="1"/>
        <v>1339139.6000000001</v>
      </c>
      <c r="K17" s="16">
        <f>K18+K21+K41+K48</f>
        <v>16729229.599999998</v>
      </c>
      <c r="L17" s="16">
        <f t="shared" ref="L17" si="2">L18+L21+L41+L48</f>
        <v>1124985.2</v>
      </c>
      <c r="M17" s="16">
        <f>M18+M21+M41+M48</f>
        <v>17854214.800000001</v>
      </c>
      <c r="N17" s="16">
        <f>N18+N21+N41+N48</f>
        <v>0</v>
      </c>
      <c r="O17" s="16">
        <f>O18+O21+O41+O48</f>
        <v>17854214.800000001</v>
      </c>
    </row>
    <row r="18" spans="1:15" ht="32.25" customHeight="1" x14ac:dyDescent="0.2">
      <c r="A18" s="13" t="s">
        <v>24</v>
      </c>
      <c r="B18" s="15" t="s">
        <v>15</v>
      </c>
      <c r="C18" s="16">
        <f t="shared" ref="C18:H18" si="3">C20</f>
        <v>1190229.3999999999</v>
      </c>
      <c r="D18" s="16">
        <f t="shared" si="3"/>
        <v>0</v>
      </c>
      <c r="E18" s="16">
        <f t="shared" si="3"/>
        <v>1190229.3999999999</v>
      </c>
      <c r="F18" s="16">
        <f t="shared" si="3"/>
        <v>0</v>
      </c>
      <c r="G18" s="16">
        <f t="shared" si="3"/>
        <v>1190229.3999999999</v>
      </c>
      <c r="H18" s="16">
        <f t="shared" si="3"/>
        <v>0</v>
      </c>
      <c r="I18" s="16">
        <f t="shared" ref="I18:O18" si="4">I19+I20</f>
        <v>1190229.3999999999</v>
      </c>
      <c r="J18" s="16">
        <f t="shared" si="4"/>
        <v>145856.20000000001</v>
      </c>
      <c r="K18" s="16">
        <f t="shared" si="4"/>
        <v>1336085.5999999999</v>
      </c>
      <c r="L18" s="16">
        <f t="shared" si="4"/>
        <v>496852</v>
      </c>
      <c r="M18" s="16">
        <f t="shared" si="4"/>
        <v>1832937.5999999999</v>
      </c>
      <c r="N18" s="16">
        <f t="shared" si="4"/>
        <v>0</v>
      </c>
      <c r="O18" s="16">
        <f t="shared" si="4"/>
        <v>1832937.5999999999</v>
      </c>
    </row>
    <row r="19" spans="1:15" ht="36" customHeight="1" x14ac:dyDescent="0.2">
      <c r="A19" s="13" t="s">
        <v>81</v>
      </c>
      <c r="B19" s="15" t="s">
        <v>82</v>
      </c>
      <c r="C19" s="16"/>
      <c r="D19" s="16"/>
      <c r="E19" s="16"/>
      <c r="F19" s="16"/>
      <c r="G19" s="16"/>
      <c r="H19" s="16"/>
      <c r="I19" s="16">
        <v>0</v>
      </c>
      <c r="J19" s="16">
        <v>145856.20000000001</v>
      </c>
      <c r="K19" s="16">
        <f>I19+J19</f>
        <v>145856.20000000001</v>
      </c>
      <c r="L19" s="16">
        <v>403501.8</v>
      </c>
      <c r="M19" s="16">
        <f>K19+L19</f>
        <v>549358</v>
      </c>
      <c r="N19" s="16">
        <v>0</v>
      </c>
      <c r="O19" s="16">
        <f>M19+N19</f>
        <v>549358</v>
      </c>
    </row>
    <row r="20" spans="1:15" ht="61.5" customHeight="1" x14ac:dyDescent="0.2">
      <c r="A20" s="13" t="s">
        <v>25</v>
      </c>
      <c r="B20" s="15" t="s">
        <v>16</v>
      </c>
      <c r="C20" s="16">
        <v>1190229.3999999999</v>
      </c>
      <c r="D20" s="16">
        <v>0</v>
      </c>
      <c r="E20" s="17">
        <f>C20+D20</f>
        <v>1190229.3999999999</v>
      </c>
      <c r="F20" s="16">
        <v>0</v>
      </c>
      <c r="G20" s="17">
        <f>E20+F20</f>
        <v>1190229.3999999999</v>
      </c>
      <c r="H20" s="16">
        <v>0</v>
      </c>
      <c r="I20" s="17">
        <f>G20+H20</f>
        <v>1190229.3999999999</v>
      </c>
      <c r="J20" s="17">
        <v>0</v>
      </c>
      <c r="K20" s="17">
        <f>I20+J20</f>
        <v>1190229.3999999999</v>
      </c>
      <c r="L20" s="17">
        <v>93350.2</v>
      </c>
      <c r="M20" s="17">
        <f>K20+L20</f>
        <v>1283579.5999999999</v>
      </c>
      <c r="N20" s="17">
        <v>0</v>
      </c>
      <c r="O20" s="17">
        <f>M20+N20</f>
        <v>1283579.5999999999</v>
      </c>
    </row>
    <row r="21" spans="1:15" ht="36.75" customHeight="1" x14ac:dyDescent="0.2">
      <c r="A21" s="13" t="s">
        <v>26</v>
      </c>
      <c r="B21" s="15" t="s">
        <v>3</v>
      </c>
      <c r="C21" s="16">
        <f>SUM(C23:C40)</f>
        <v>5152185.4000000004</v>
      </c>
      <c r="D21" s="16">
        <f t="shared" ref="D21:E21" si="5">SUM(D23:D40)</f>
        <v>3044880.5</v>
      </c>
      <c r="E21" s="16">
        <f t="shared" si="5"/>
        <v>8197065.9000000004</v>
      </c>
      <c r="F21" s="16">
        <f t="shared" ref="F21:G21" si="6">SUM(F23:F40)</f>
        <v>0</v>
      </c>
      <c r="G21" s="16">
        <f t="shared" si="6"/>
        <v>8197065.9000000004</v>
      </c>
      <c r="H21" s="16">
        <f t="shared" ref="H21" si="7">SUM(H23:H40)</f>
        <v>358119.7</v>
      </c>
      <c r="I21" s="16">
        <f>SUM(I22:I40)</f>
        <v>8555185.5999999996</v>
      </c>
      <c r="J21" s="16">
        <f t="shared" ref="J21:K21" si="8">SUM(J22:J40)</f>
        <v>1252981.8</v>
      </c>
      <c r="K21" s="16">
        <f t="shared" si="8"/>
        <v>9808167.3999999985</v>
      </c>
      <c r="L21" s="16">
        <f t="shared" ref="L21:M21" si="9">SUM(L22:L40)</f>
        <v>565728.30000000005</v>
      </c>
      <c r="M21" s="16">
        <f t="shared" si="9"/>
        <v>10373895.699999999</v>
      </c>
      <c r="N21" s="16">
        <f t="shared" ref="N21:O21" si="10">SUM(N22:N40)</f>
        <v>0</v>
      </c>
      <c r="O21" s="16">
        <f t="shared" si="10"/>
        <v>10373895.699999999</v>
      </c>
    </row>
    <row r="22" spans="1:15" ht="36.75" customHeight="1" x14ac:dyDescent="0.2">
      <c r="A22" s="13" t="s">
        <v>73</v>
      </c>
      <c r="B22" s="15" t="s">
        <v>79</v>
      </c>
      <c r="C22" s="16"/>
      <c r="D22" s="16"/>
      <c r="E22" s="16"/>
      <c r="F22" s="16"/>
      <c r="G22" s="16"/>
      <c r="H22" s="16"/>
      <c r="I22" s="16">
        <v>0</v>
      </c>
      <c r="J22" s="16">
        <v>1291500</v>
      </c>
      <c r="K22" s="16">
        <f>I22+J22</f>
        <v>1291500</v>
      </c>
      <c r="L22" s="16"/>
      <c r="M22" s="16">
        <f>K22+L22</f>
        <v>1291500</v>
      </c>
      <c r="N22" s="16">
        <v>0</v>
      </c>
      <c r="O22" s="16">
        <f>M22+N22</f>
        <v>1291500</v>
      </c>
    </row>
    <row r="23" spans="1:15" ht="39.75" customHeight="1" x14ac:dyDescent="0.2">
      <c r="A23" s="13" t="s">
        <v>28</v>
      </c>
      <c r="B23" s="15" t="s">
        <v>14</v>
      </c>
      <c r="C23" s="16">
        <v>5357.8</v>
      </c>
      <c r="D23" s="17">
        <v>142870</v>
      </c>
      <c r="E23" s="17">
        <f t="shared" ref="E23:G40" si="11">C23+D23</f>
        <v>148227.79999999999</v>
      </c>
      <c r="F23" s="17">
        <v>0</v>
      </c>
      <c r="G23" s="17">
        <f t="shared" si="11"/>
        <v>148227.79999999999</v>
      </c>
      <c r="H23" s="17">
        <v>0</v>
      </c>
      <c r="I23" s="17">
        <f t="shared" ref="I23:K40" si="12">G23+H23</f>
        <v>148227.79999999999</v>
      </c>
      <c r="J23" s="17">
        <v>0</v>
      </c>
      <c r="K23" s="17">
        <f t="shared" si="12"/>
        <v>148227.79999999999</v>
      </c>
      <c r="L23" s="17"/>
      <c r="M23" s="17">
        <f t="shared" ref="M23:O24" si="13">K23+L23</f>
        <v>148227.79999999999</v>
      </c>
      <c r="N23" s="17">
        <v>0</v>
      </c>
      <c r="O23" s="17">
        <f t="shared" si="13"/>
        <v>148227.79999999999</v>
      </c>
    </row>
    <row r="24" spans="1:15" ht="67.5" customHeight="1" x14ac:dyDescent="0.2">
      <c r="A24" s="10" t="s">
        <v>27</v>
      </c>
      <c r="B24" s="15" t="s">
        <v>19</v>
      </c>
      <c r="C24" s="16">
        <v>405347.6</v>
      </c>
      <c r="D24" s="16">
        <v>140356.4</v>
      </c>
      <c r="E24" s="17">
        <f t="shared" si="11"/>
        <v>545704</v>
      </c>
      <c r="F24" s="16">
        <v>0</v>
      </c>
      <c r="G24" s="17">
        <f t="shared" si="11"/>
        <v>545704</v>
      </c>
      <c r="H24" s="16">
        <v>0</v>
      </c>
      <c r="I24" s="17">
        <f t="shared" si="12"/>
        <v>545704</v>
      </c>
      <c r="J24" s="17">
        <v>-11277.5</v>
      </c>
      <c r="K24" s="17">
        <f t="shared" si="12"/>
        <v>534426.5</v>
      </c>
      <c r="L24" s="17"/>
      <c r="M24" s="17">
        <f t="shared" si="13"/>
        <v>534426.5</v>
      </c>
      <c r="N24" s="17">
        <v>0</v>
      </c>
      <c r="O24" s="17">
        <f t="shared" si="13"/>
        <v>534426.5</v>
      </c>
    </row>
    <row r="25" spans="1:15" ht="67.5" customHeight="1" x14ac:dyDescent="0.2">
      <c r="A25" s="10" t="s">
        <v>74</v>
      </c>
      <c r="B25" s="15" t="s">
        <v>85</v>
      </c>
      <c r="C25" s="16"/>
      <c r="D25" s="16"/>
      <c r="E25" s="17"/>
      <c r="F25" s="16"/>
      <c r="G25" s="17"/>
      <c r="H25" s="16"/>
      <c r="I25" s="17">
        <v>0</v>
      </c>
      <c r="J25" s="17">
        <v>47630.5</v>
      </c>
      <c r="K25" s="16">
        <f>I25+J25</f>
        <v>47630.5</v>
      </c>
      <c r="L25" s="17">
        <v>191.3</v>
      </c>
      <c r="M25" s="16">
        <f>K25+L25</f>
        <v>47821.8</v>
      </c>
      <c r="N25" s="16">
        <v>0</v>
      </c>
      <c r="O25" s="16">
        <f>M25+N25</f>
        <v>47821.8</v>
      </c>
    </row>
    <row r="26" spans="1:15" ht="88.5" customHeight="1" x14ac:dyDescent="0.2">
      <c r="A26" s="10" t="s">
        <v>50</v>
      </c>
      <c r="B26" s="18" t="s">
        <v>51</v>
      </c>
      <c r="C26" s="16">
        <v>3218.2</v>
      </c>
      <c r="D26" s="16">
        <v>0</v>
      </c>
      <c r="E26" s="17">
        <f t="shared" si="11"/>
        <v>3218.2</v>
      </c>
      <c r="F26" s="16">
        <v>0</v>
      </c>
      <c r="G26" s="17">
        <f t="shared" si="11"/>
        <v>3218.2</v>
      </c>
      <c r="H26" s="16">
        <v>0</v>
      </c>
      <c r="I26" s="17">
        <f t="shared" si="12"/>
        <v>3218.2</v>
      </c>
      <c r="J26" s="17">
        <v>0</v>
      </c>
      <c r="K26" s="17">
        <f t="shared" si="12"/>
        <v>3218.2</v>
      </c>
      <c r="L26" s="17"/>
      <c r="M26" s="17">
        <f t="shared" ref="M26:O27" si="14">K26+L26</f>
        <v>3218.2</v>
      </c>
      <c r="N26" s="17">
        <v>0</v>
      </c>
      <c r="O26" s="17">
        <f t="shared" si="14"/>
        <v>3218.2</v>
      </c>
    </row>
    <row r="27" spans="1:15" ht="89.25" customHeight="1" x14ac:dyDescent="0.2">
      <c r="A27" s="10" t="s">
        <v>49</v>
      </c>
      <c r="B27" s="18" t="s">
        <v>52</v>
      </c>
      <c r="C27" s="16">
        <v>21173.5</v>
      </c>
      <c r="D27" s="16">
        <v>0</v>
      </c>
      <c r="E27" s="17">
        <f t="shared" si="11"/>
        <v>21173.5</v>
      </c>
      <c r="F27" s="16">
        <v>0</v>
      </c>
      <c r="G27" s="17">
        <f t="shared" si="11"/>
        <v>21173.5</v>
      </c>
      <c r="H27" s="16">
        <v>0</v>
      </c>
      <c r="I27" s="17">
        <f t="shared" si="12"/>
        <v>21173.5</v>
      </c>
      <c r="J27" s="17">
        <v>0</v>
      </c>
      <c r="K27" s="17">
        <f t="shared" si="12"/>
        <v>21173.5</v>
      </c>
      <c r="L27" s="17"/>
      <c r="M27" s="17">
        <f t="shared" si="14"/>
        <v>21173.5</v>
      </c>
      <c r="N27" s="17">
        <v>0</v>
      </c>
      <c r="O27" s="17">
        <f t="shared" si="14"/>
        <v>21173.5</v>
      </c>
    </row>
    <row r="28" spans="1:15" ht="122.25" customHeight="1" x14ac:dyDescent="0.2">
      <c r="A28" s="10" t="s">
        <v>75</v>
      </c>
      <c r="B28" s="15" t="s">
        <v>86</v>
      </c>
      <c r="C28" s="16"/>
      <c r="D28" s="16"/>
      <c r="E28" s="17"/>
      <c r="F28" s="16"/>
      <c r="G28" s="17"/>
      <c r="H28" s="16"/>
      <c r="I28" s="17">
        <v>0</v>
      </c>
      <c r="J28" s="17">
        <v>2854.4</v>
      </c>
      <c r="K28" s="16">
        <f>I28+J28</f>
        <v>2854.4</v>
      </c>
      <c r="L28" s="17"/>
      <c r="M28" s="16">
        <f>K28+L28</f>
        <v>2854.4</v>
      </c>
      <c r="N28" s="16">
        <v>0</v>
      </c>
      <c r="O28" s="16">
        <f>M28+N28</f>
        <v>2854.4</v>
      </c>
    </row>
    <row r="29" spans="1:15" ht="69" customHeight="1" x14ac:dyDescent="0.2">
      <c r="A29" s="10" t="s">
        <v>76</v>
      </c>
      <c r="B29" s="18" t="s">
        <v>84</v>
      </c>
      <c r="C29" s="16"/>
      <c r="D29" s="16"/>
      <c r="E29" s="17"/>
      <c r="F29" s="16"/>
      <c r="G29" s="17"/>
      <c r="H29" s="16"/>
      <c r="I29" s="17">
        <v>0</v>
      </c>
      <c r="J29" s="17">
        <v>12082.5</v>
      </c>
      <c r="K29" s="16">
        <f>I29+J29</f>
        <v>12082.5</v>
      </c>
      <c r="L29" s="17"/>
      <c r="M29" s="16">
        <f>K29+L29</f>
        <v>12082.5</v>
      </c>
      <c r="N29" s="16">
        <v>0</v>
      </c>
      <c r="O29" s="16">
        <f>M29+N29</f>
        <v>12082.5</v>
      </c>
    </row>
    <row r="30" spans="1:15" ht="75" customHeight="1" x14ac:dyDescent="0.2">
      <c r="A30" s="13" t="s">
        <v>29</v>
      </c>
      <c r="B30" s="15" t="s">
        <v>56</v>
      </c>
      <c r="C30" s="16">
        <v>257881.1</v>
      </c>
      <c r="D30" s="16">
        <v>0</v>
      </c>
      <c r="E30" s="17">
        <f t="shared" si="11"/>
        <v>257881.1</v>
      </c>
      <c r="F30" s="16">
        <v>0</v>
      </c>
      <c r="G30" s="17">
        <f t="shared" si="11"/>
        <v>257881.1</v>
      </c>
      <c r="H30" s="16">
        <v>0</v>
      </c>
      <c r="I30" s="17">
        <f t="shared" si="12"/>
        <v>257881.1</v>
      </c>
      <c r="J30" s="17">
        <v>0</v>
      </c>
      <c r="K30" s="17">
        <f t="shared" si="12"/>
        <v>257881.1</v>
      </c>
      <c r="L30" s="17"/>
      <c r="M30" s="17">
        <f t="shared" ref="M30:O40" si="15">K30+L30</f>
        <v>257881.1</v>
      </c>
      <c r="N30" s="17">
        <v>0</v>
      </c>
      <c r="O30" s="17">
        <f t="shared" si="15"/>
        <v>257881.1</v>
      </c>
    </row>
    <row r="31" spans="1:15" ht="51.75" customHeight="1" x14ac:dyDescent="0.2">
      <c r="A31" s="13" t="s">
        <v>46</v>
      </c>
      <c r="B31" s="15" t="s">
        <v>55</v>
      </c>
      <c r="C31" s="16">
        <v>494230.8</v>
      </c>
      <c r="D31" s="16">
        <v>0</v>
      </c>
      <c r="E31" s="17">
        <f t="shared" si="11"/>
        <v>494230.8</v>
      </c>
      <c r="F31" s="16">
        <v>0</v>
      </c>
      <c r="G31" s="17">
        <f t="shared" si="11"/>
        <v>494230.8</v>
      </c>
      <c r="H31" s="16">
        <v>0</v>
      </c>
      <c r="I31" s="17">
        <f t="shared" si="12"/>
        <v>494230.8</v>
      </c>
      <c r="J31" s="17">
        <v>0</v>
      </c>
      <c r="K31" s="17">
        <f t="shared" si="12"/>
        <v>494230.8</v>
      </c>
      <c r="L31" s="17">
        <v>297700</v>
      </c>
      <c r="M31" s="17">
        <f t="shared" si="15"/>
        <v>791930.8</v>
      </c>
      <c r="N31" s="17">
        <v>0</v>
      </c>
      <c r="O31" s="17">
        <f t="shared" si="15"/>
        <v>791930.8</v>
      </c>
    </row>
    <row r="32" spans="1:15" ht="72.75" customHeight="1" x14ac:dyDescent="0.2">
      <c r="A32" s="13" t="s">
        <v>42</v>
      </c>
      <c r="B32" s="15" t="s">
        <v>20</v>
      </c>
      <c r="C32" s="16">
        <v>28231.200000000001</v>
      </c>
      <c r="D32" s="16">
        <v>-1273.4000000000001</v>
      </c>
      <c r="E32" s="17">
        <f t="shared" si="11"/>
        <v>26957.8</v>
      </c>
      <c r="F32" s="16">
        <v>0</v>
      </c>
      <c r="G32" s="17">
        <f t="shared" si="11"/>
        <v>26957.8</v>
      </c>
      <c r="H32" s="16">
        <v>0</v>
      </c>
      <c r="I32" s="17">
        <f t="shared" si="12"/>
        <v>26957.8</v>
      </c>
      <c r="J32" s="17">
        <v>0</v>
      </c>
      <c r="K32" s="17">
        <f t="shared" si="12"/>
        <v>26957.8</v>
      </c>
      <c r="L32" s="17">
        <v>3500</v>
      </c>
      <c r="M32" s="17">
        <f t="shared" si="15"/>
        <v>30457.8</v>
      </c>
      <c r="N32" s="17">
        <v>0</v>
      </c>
      <c r="O32" s="17">
        <f t="shared" si="15"/>
        <v>30457.8</v>
      </c>
    </row>
    <row r="33" spans="1:15" ht="36.75" customHeight="1" x14ac:dyDescent="0.2">
      <c r="A33" s="13" t="s">
        <v>77</v>
      </c>
      <c r="B33" s="15" t="s">
        <v>78</v>
      </c>
      <c r="C33" s="16"/>
      <c r="D33" s="16"/>
      <c r="E33" s="17"/>
      <c r="F33" s="16"/>
      <c r="G33" s="17"/>
      <c r="H33" s="16"/>
      <c r="I33" s="17">
        <v>0</v>
      </c>
      <c r="J33" s="17">
        <v>9974</v>
      </c>
      <c r="K33" s="17">
        <f t="shared" si="12"/>
        <v>9974</v>
      </c>
      <c r="L33" s="17"/>
      <c r="M33" s="17">
        <f t="shared" si="15"/>
        <v>9974</v>
      </c>
      <c r="N33" s="17">
        <v>0</v>
      </c>
      <c r="O33" s="17">
        <f t="shared" si="15"/>
        <v>9974</v>
      </c>
    </row>
    <row r="34" spans="1:15" ht="39" customHeight="1" x14ac:dyDescent="0.2">
      <c r="A34" s="10" t="s">
        <v>30</v>
      </c>
      <c r="B34" s="15" t="s">
        <v>10</v>
      </c>
      <c r="C34" s="16">
        <v>3826.5</v>
      </c>
      <c r="D34" s="16">
        <v>-602.5</v>
      </c>
      <c r="E34" s="17">
        <f t="shared" si="11"/>
        <v>3224</v>
      </c>
      <c r="F34" s="16">
        <v>0</v>
      </c>
      <c r="G34" s="17">
        <f t="shared" si="11"/>
        <v>3224</v>
      </c>
      <c r="H34" s="16">
        <v>0</v>
      </c>
      <c r="I34" s="17">
        <f t="shared" si="12"/>
        <v>3224</v>
      </c>
      <c r="J34" s="17">
        <v>-518.9</v>
      </c>
      <c r="K34" s="17">
        <f t="shared" si="12"/>
        <v>2705.1</v>
      </c>
      <c r="L34" s="17">
        <v>-0.6</v>
      </c>
      <c r="M34" s="17">
        <f t="shared" si="15"/>
        <v>2704.5</v>
      </c>
      <c r="N34" s="17">
        <v>0</v>
      </c>
      <c r="O34" s="17">
        <f t="shared" si="15"/>
        <v>2704.5</v>
      </c>
    </row>
    <row r="35" spans="1:15" ht="45.75" customHeight="1" x14ac:dyDescent="0.2">
      <c r="A35" s="13" t="s">
        <v>44</v>
      </c>
      <c r="B35" s="15" t="s">
        <v>45</v>
      </c>
      <c r="C35" s="16">
        <v>2813.8</v>
      </c>
      <c r="D35" s="16">
        <v>0</v>
      </c>
      <c r="E35" s="17">
        <f t="shared" si="11"/>
        <v>2813.8</v>
      </c>
      <c r="F35" s="16">
        <v>0</v>
      </c>
      <c r="G35" s="17">
        <f t="shared" si="11"/>
        <v>2813.8</v>
      </c>
      <c r="H35" s="16">
        <v>0</v>
      </c>
      <c r="I35" s="17">
        <f t="shared" si="12"/>
        <v>2813.8</v>
      </c>
      <c r="J35" s="17">
        <v>0</v>
      </c>
      <c r="K35" s="17">
        <f t="shared" si="12"/>
        <v>2813.8</v>
      </c>
      <c r="L35" s="17"/>
      <c r="M35" s="17">
        <f t="shared" si="15"/>
        <v>2813.8</v>
      </c>
      <c r="N35" s="17">
        <v>0</v>
      </c>
      <c r="O35" s="17">
        <f t="shared" si="15"/>
        <v>2813.8</v>
      </c>
    </row>
    <row r="36" spans="1:15" ht="53.25" customHeight="1" x14ac:dyDescent="0.2">
      <c r="A36" s="13" t="s">
        <v>31</v>
      </c>
      <c r="B36" s="18" t="s">
        <v>58</v>
      </c>
      <c r="C36" s="16">
        <v>560377.59999999998</v>
      </c>
      <c r="D36" s="16">
        <v>0</v>
      </c>
      <c r="E36" s="17">
        <f t="shared" si="11"/>
        <v>560377.59999999998</v>
      </c>
      <c r="F36" s="16">
        <v>0</v>
      </c>
      <c r="G36" s="17">
        <f t="shared" si="11"/>
        <v>560377.59999999998</v>
      </c>
      <c r="H36" s="16">
        <v>0</v>
      </c>
      <c r="I36" s="17">
        <f t="shared" si="12"/>
        <v>560377.59999999998</v>
      </c>
      <c r="J36" s="17">
        <v>13172.5</v>
      </c>
      <c r="K36" s="17">
        <f t="shared" si="12"/>
        <v>573550.1</v>
      </c>
      <c r="L36" s="17"/>
      <c r="M36" s="17">
        <f t="shared" si="15"/>
        <v>573550.1</v>
      </c>
      <c r="N36" s="17">
        <v>0</v>
      </c>
      <c r="O36" s="17">
        <f t="shared" si="15"/>
        <v>573550.1</v>
      </c>
    </row>
    <row r="37" spans="1:15" ht="43.5" customHeight="1" x14ac:dyDescent="0.2">
      <c r="A37" s="13" t="s">
        <v>32</v>
      </c>
      <c r="B37" s="15" t="s">
        <v>13</v>
      </c>
      <c r="C37" s="16">
        <v>178694.8</v>
      </c>
      <c r="D37" s="16">
        <v>-24698.400000000001</v>
      </c>
      <c r="E37" s="17">
        <f t="shared" si="11"/>
        <v>153996.4</v>
      </c>
      <c r="F37" s="16">
        <v>0</v>
      </c>
      <c r="G37" s="17">
        <f t="shared" si="11"/>
        <v>153996.4</v>
      </c>
      <c r="H37" s="16">
        <v>0</v>
      </c>
      <c r="I37" s="17">
        <f t="shared" si="12"/>
        <v>153996.4</v>
      </c>
      <c r="J37" s="17">
        <v>0</v>
      </c>
      <c r="K37" s="17">
        <f t="shared" si="12"/>
        <v>153996.4</v>
      </c>
      <c r="L37" s="17"/>
      <c r="M37" s="17">
        <f t="shared" si="15"/>
        <v>153996.4</v>
      </c>
      <c r="N37" s="17">
        <v>0</v>
      </c>
      <c r="O37" s="17">
        <f t="shared" si="15"/>
        <v>153996.4</v>
      </c>
    </row>
    <row r="38" spans="1:15" ht="37.5" customHeight="1" x14ac:dyDescent="0.2">
      <c r="A38" s="13" t="s">
        <v>53</v>
      </c>
      <c r="B38" s="18" t="s">
        <v>54</v>
      </c>
      <c r="C38" s="16">
        <v>9421.5</v>
      </c>
      <c r="D38" s="16">
        <v>0</v>
      </c>
      <c r="E38" s="17">
        <f t="shared" si="11"/>
        <v>9421.5</v>
      </c>
      <c r="F38" s="16">
        <v>0</v>
      </c>
      <c r="G38" s="17">
        <f t="shared" si="11"/>
        <v>9421.5</v>
      </c>
      <c r="H38" s="16">
        <v>0</v>
      </c>
      <c r="I38" s="17">
        <f t="shared" si="12"/>
        <v>9421.5</v>
      </c>
      <c r="J38" s="17">
        <v>0</v>
      </c>
      <c r="K38" s="17">
        <f t="shared" si="12"/>
        <v>9421.5</v>
      </c>
      <c r="L38" s="17"/>
      <c r="M38" s="17">
        <f t="shared" si="15"/>
        <v>9421.5</v>
      </c>
      <c r="N38" s="17">
        <v>0</v>
      </c>
      <c r="O38" s="17">
        <f t="shared" si="15"/>
        <v>9421.5</v>
      </c>
    </row>
    <row r="39" spans="1:15" ht="40.5" customHeight="1" x14ac:dyDescent="0.2">
      <c r="A39" s="13" t="s">
        <v>47</v>
      </c>
      <c r="B39" s="15" t="s">
        <v>48</v>
      </c>
      <c r="C39" s="16">
        <v>51125.1</v>
      </c>
      <c r="D39" s="16">
        <v>327075</v>
      </c>
      <c r="E39" s="17">
        <f t="shared" si="11"/>
        <v>378200.1</v>
      </c>
      <c r="F39" s="16">
        <v>0</v>
      </c>
      <c r="G39" s="17">
        <f t="shared" si="11"/>
        <v>378200.1</v>
      </c>
      <c r="H39" s="16">
        <v>0</v>
      </c>
      <c r="I39" s="17">
        <f t="shared" si="12"/>
        <v>378200.1</v>
      </c>
      <c r="J39" s="17">
        <v>0</v>
      </c>
      <c r="K39" s="17">
        <f t="shared" si="12"/>
        <v>378200.1</v>
      </c>
      <c r="L39" s="17"/>
      <c r="M39" s="17">
        <f t="shared" si="15"/>
        <v>378200.1</v>
      </c>
      <c r="N39" s="17">
        <v>0</v>
      </c>
      <c r="O39" s="17">
        <f t="shared" si="15"/>
        <v>378200.1</v>
      </c>
    </row>
    <row r="40" spans="1:15" ht="28.5" customHeight="1" x14ac:dyDescent="0.2">
      <c r="A40" s="13" t="s">
        <v>33</v>
      </c>
      <c r="B40" s="15" t="s">
        <v>2</v>
      </c>
      <c r="C40" s="16">
        <v>3130485.9</v>
      </c>
      <c r="D40" s="16">
        <v>2461153.4</v>
      </c>
      <c r="E40" s="17">
        <f t="shared" si="11"/>
        <v>5591639.2999999998</v>
      </c>
      <c r="F40" s="16">
        <v>0</v>
      </c>
      <c r="G40" s="17">
        <f t="shared" si="11"/>
        <v>5591639.2999999998</v>
      </c>
      <c r="H40" s="16">
        <v>358119.7</v>
      </c>
      <c r="I40" s="17">
        <f t="shared" si="12"/>
        <v>5949759</v>
      </c>
      <c r="J40" s="17">
        <v>-112435.7</v>
      </c>
      <c r="K40" s="17">
        <f t="shared" si="12"/>
        <v>5837323.2999999998</v>
      </c>
      <c r="L40" s="17">
        <f>122750+141587.6</f>
        <v>264337.59999999998</v>
      </c>
      <c r="M40" s="17">
        <f t="shared" si="15"/>
        <v>6101660.8999999994</v>
      </c>
      <c r="N40" s="17">
        <v>0</v>
      </c>
      <c r="O40" s="17">
        <f t="shared" si="15"/>
        <v>6101660.8999999994</v>
      </c>
    </row>
    <row r="41" spans="1:15" ht="32.25" customHeight="1" x14ac:dyDescent="0.2">
      <c r="A41" s="13" t="s">
        <v>34</v>
      </c>
      <c r="B41" s="15" t="s">
        <v>5</v>
      </c>
      <c r="C41" s="16">
        <f t="shared" ref="C41:I41" si="16">C42+C43+C44+C45+C46+C47</f>
        <v>5038347</v>
      </c>
      <c r="D41" s="16">
        <f t="shared" si="16"/>
        <v>4762</v>
      </c>
      <c r="E41" s="16">
        <f t="shared" si="16"/>
        <v>5043109</v>
      </c>
      <c r="F41" s="16">
        <f t="shared" si="16"/>
        <v>0</v>
      </c>
      <c r="G41" s="16">
        <f t="shared" si="16"/>
        <v>5043109</v>
      </c>
      <c r="H41" s="16">
        <f t="shared" si="16"/>
        <v>0</v>
      </c>
      <c r="I41" s="16">
        <f t="shared" si="16"/>
        <v>5043109</v>
      </c>
      <c r="J41" s="16">
        <f t="shared" ref="J41:K41" si="17">J42+J43+J44+J45+J46+J47</f>
        <v>49322.5</v>
      </c>
      <c r="K41" s="16">
        <f t="shared" si="17"/>
        <v>5092431.5</v>
      </c>
      <c r="L41" s="16">
        <f t="shared" ref="L41:M41" si="18">L42+L43+L44+L45+L46+L47</f>
        <v>57029.2</v>
      </c>
      <c r="M41" s="16">
        <f t="shared" si="18"/>
        <v>5149460.7</v>
      </c>
      <c r="N41" s="16">
        <f t="shared" ref="N41:O41" si="19">N42+N43+N44+N45+N46+N47</f>
        <v>0</v>
      </c>
      <c r="O41" s="16">
        <f t="shared" si="19"/>
        <v>5149460.7</v>
      </c>
    </row>
    <row r="42" spans="1:15" ht="36.75" customHeight="1" x14ac:dyDescent="0.2">
      <c r="A42" s="13" t="s">
        <v>35</v>
      </c>
      <c r="B42" s="15" t="s">
        <v>0</v>
      </c>
      <c r="C42" s="16">
        <v>4849299.3</v>
      </c>
      <c r="D42" s="16">
        <v>-12616.7</v>
      </c>
      <c r="E42" s="17">
        <f t="shared" ref="E42:G47" si="20">C42+D42</f>
        <v>4836682.5999999996</v>
      </c>
      <c r="F42" s="16">
        <v>0</v>
      </c>
      <c r="G42" s="17">
        <f t="shared" si="20"/>
        <v>4836682.5999999996</v>
      </c>
      <c r="H42" s="16">
        <v>0</v>
      </c>
      <c r="I42" s="17">
        <f t="shared" ref="I42:K47" si="21">G42+H42</f>
        <v>4836682.5999999996</v>
      </c>
      <c r="J42" s="17">
        <v>49322.5</v>
      </c>
      <c r="K42" s="17">
        <f t="shared" si="21"/>
        <v>4886005.0999999996</v>
      </c>
      <c r="L42" s="17">
        <v>49441.5</v>
      </c>
      <c r="M42" s="17">
        <f t="shared" ref="M42:O47" si="22">K42+L42</f>
        <v>4935446.5999999996</v>
      </c>
      <c r="N42" s="17">
        <v>0</v>
      </c>
      <c r="O42" s="17">
        <f t="shared" si="22"/>
        <v>4935446.5999999996</v>
      </c>
    </row>
    <row r="43" spans="1:15" ht="73.5" customHeight="1" x14ac:dyDescent="0.2">
      <c r="A43" s="10" t="s">
        <v>36</v>
      </c>
      <c r="B43" s="15" t="s">
        <v>17</v>
      </c>
      <c r="C43" s="16">
        <v>26.4</v>
      </c>
      <c r="D43" s="16">
        <v>0</v>
      </c>
      <c r="E43" s="17">
        <f t="shared" si="20"/>
        <v>26.4</v>
      </c>
      <c r="F43" s="16">
        <v>0</v>
      </c>
      <c r="G43" s="17">
        <f t="shared" si="20"/>
        <v>26.4</v>
      </c>
      <c r="H43" s="16">
        <v>0</v>
      </c>
      <c r="I43" s="17">
        <f t="shared" si="21"/>
        <v>26.4</v>
      </c>
      <c r="J43" s="17">
        <v>0</v>
      </c>
      <c r="K43" s="17">
        <f t="shared" si="21"/>
        <v>26.4</v>
      </c>
      <c r="L43" s="17"/>
      <c r="M43" s="17">
        <f t="shared" si="22"/>
        <v>26.4</v>
      </c>
      <c r="N43" s="17">
        <v>0</v>
      </c>
      <c r="O43" s="17">
        <f t="shared" si="22"/>
        <v>26.4</v>
      </c>
    </row>
    <row r="44" spans="1:15" ht="72.75" customHeight="1" x14ac:dyDescent="0.2">
      <c r="A44" s="13" t="s">
        <v>37</v>
      </c>
      <c r="B44" s="15" t="s">
        <v>43</v>
      </c>
      <c r="C44" s="16">
        <v>1915.3</v>
      </c>
      <c r="D44" s="16">
        <v>0</v>
      </c>
      <c r="E44" s="17">
        <f t="shared" si="20"/>
        <v>1915.3</v>
      </c>
      <c r="F44" s="16">
        <v>0</v>
      </c>
      <c r="G44" s="17">
        <f t="shared" si="20"/>
        <v>1915.3</v>
      </c>
      <c r="H44" s="16">
        <v>0</v>
      </c>
      <c r="I44" s="17">
        <f t="shared" si="21"/>
        <v>1915.3</v>
      </c>
      <c r="J44" s="17">
        <v>0</v>
      </c>
      <c r="K44" s="17">
        <f t="shared" si="21"/>
        <v>1915.3</v>
      </c>
      <c r="L44" s="17"/>
      <c r="M44" s="17">
        <f t="shared" si="22"/>
        <v>1915.3</v>
      </c>
      <c r="N44" s="17">
        <v>0</v>
      </c>
      <c r="O44" s="17">
        <f t="shared" si="22"/>
        <v>1915.3</v>
      </c>
    </row>
    <row r="45" spans="1:15" ht="72" customHeight="1" x14ac:dyDescent="0.2">
      <c r="A45" s="13" t="s">
        <v>62</v>
      </c>
      <c r="B45" s="18" t="s">
        <v>63</v>
      </c>
      <c r="C45" s="16">
        <v>0</v>
      </c>
      <c r="D45" s="16">
        <v>17378.7</v>
      </c>
      <c r="E45" s="17">
        <f t="shared" si="20"/>
        <v>17378.7</v>
      </c>
      <c r="F45" s="16">
        <v>0</v>
      </c>
      <c r="G45" s="17">
        <f t="shared" si="20"/>
        <v>17378.7</v>
      </c>
      <c r="H45" s="16">
        <v>0</v>
      </c>
      <c r="I45" s="17">
        <f t="shared" si="21"/>
        <v>17378.7</v>
      </c>
      <c r="J45" s="17">
        <v>0</v>
      </c>
      <c r="K45" s="17">
        <f t="shared" si="21"/>
        <v>17378.7</v>
      </c>
      <c r="L45" s="17">
        <v>1640</v>
      </c>
      <c r="M45" s="17">
        <f t="shared" si="22"/>
        <v>19018.7</v>
      </c>
      <c r="N45" s="17">
        <v>0</v>
      </c>
      <c r="O45" s="17">
        <f t="shared" si="22"/>
        <v>19018.7</v>
      </c>
    </row>
    <row r="46" spans="1:15" ht="121.5" customHeight="1" x14ac:dyDescent="0.2">
      <c r="A46" s="13" t="s">
        <v>38</v>
      </c>
      <c r="B46" s="15" t="s">
        <v>57</v>
      </c>
      <c r="C46" s="16">
        <v>157442.5</v>
      </c>
      <c r="D46" s="16">
        <v>0</v>
      </c>
      <c r="E46" s="17">
        <f t="shared" si="20"/>
        <v>157442.5</v>
      </c>
      <c r="F46" s="16">
        <v>0</v>
      </c>
      <c r="G46" s="17">
        <f t="shared" si="20"/>
        <v>157442.5</v>
      </c>
      <c r="H46" s="16">
        <v>0</v>
      </c>
      <c r="I46" s="17">
        <f t="shared" si="21"/>
        <v>157442.5</v>
      </c>
      <c r="J46" s="17">
        <v>0</v>
      </c>
      <c r="K46" s="17">
        <f t="shared" si="21"/>
        <v>157442.5</v>
      </c>
      <c r="L46" s="17">
        <v>5947.7</v>
      </c>
      <c r="M46" s="17">
        <f t="shared" si="22"/>
        <v>163390.20000000001</v>
      </c>
      <c r="N46" s="17">
        <v>0</v>
      </c>
      <c r="O46" s="17">
        <f t="shared" si="22"/>
        <v>163390.20000000001</v>
      </c>
    </row>
    <row r="47" spans="1:15" ht="36.75" customHeight="1" x14ac:dyDescent="0.2">
      <c r="A47" s="13" t="s">
        <v>39</v>
      </c>
      <c r="B47" s="15" t="s">
        <v>18</v>
      </c>
      <c r="C47" s="16">
        <v>29663.5</v>
      </c>
      <c r="D47" s="16"/>
      <c r="E47" s="17">
        <f t="shared" si="20"/>
        <v>29663.5</v>
      </c>
      <c r="F47" s="16"/>
      <c r="G47" s="17">
        <f t="shared" si="20"/>
        <v>29663.5</v>
      </c>
      <c r="H47" s="16"/>
      <c r="I47" s="17">
        <f t="shared" si="21"/>
        <v>29663.5</v>
      </c>
      <c r="J47" s="17"/>
      <c r="K47" s="17">
        <f t="shared" si="21"/>
        <v>29663.5</v>
      </c>
      <c r="L47" s="17"/>
      <c r="M47" s="17">
        <f t="shared" si="22"/>
        <v>29663.5</v>
      </c>
      <c r="N47" s="17">
        <v>0</v>
      </c>
      <c r="O47" s="17">
        <f t="shared" si="22"/>
        <v>29663.5</v>
      </c>
    </row>
    <row r="48" spans="1:15" ht="24" customHeight="1" x14ac:dyDescent="0.2">
      <c r="A48" s="13" t="s">
        <v>40</v>
      </c>
      <c r="B48" s="15" t="s">
        <v>1</v>
      </c>
      <c r="C48" s="16">
        <f>C49</f>
        <v>601566</v>
      </c>
      <c r="D48" s="16">
        <f t="shared" ref="D48:O48" si="23">D49</f>
        <v>0</v>
      </c>
      <c r="E48" s="16">
        <f t="shared" si="23"/>
        <v>601566</v>
      </c>
      <c r="F48" s="16">
        <f t="shared" si="23"/>
        <v>0</v>
      </c>
      <c r="G48" s="16">
        <f t="shared" si="23"/>
        <v>601566</v>
      </c>
      <c r="H48" s="16">
        <f t="shared" si="23"/>
        <v>0</v>
      </c>
      <c r="I48" s="16">
        <f t="shared" si="23"/>
        <v>601566</v>
      </c>
      <c r="J48" s="16">
        <f t="shared" si="23"/>
        <v>-109020.9</v>
      </c>
      <c r="K48" s="16">
        <f t="shared" si="23"/>
        <v>492545.1</v>
      </c>
      <c r="L48" s="16">
        <f t="shared" si="23"/>
        <v>5375.7</v>
      </c>
      <c r="M48" s="16">
        <f t="shared" si="23"/>
        <v>497920.8</v>
      </c>
      <c r="N48" s="16">
        <f t="shared" si="23"/>
        <v>0</v>
      </c>
      <c r="O48" s="16">
        <f t="shared" si="23"/>
        <v>497920.8</v>
      </c>
    </row>
    <row r="49" spans="1:15" ht="37.5" customHeight="1" x14ac:dyDescent="0.2">
      <c r="A49" s="13" t="s">
        <v>41</v>
      </c>
      <c r="B49" s="15" t="s">
        <v>11</v>
      </c>
      <c r="C49" s="16">
        <v>601566</v>
      </c>
      <c r="D49" s="16"/>
      <c r="E49" s="17">
        <f>C49+D49</f>
        <v>601566</v>
      </c>
      <c r="F49" s="16"/>
      <c r="G49" s="17">
        <f>E49+F49</f>
        <v>601566</v>
      </c>
      <c r="H49" s="16"/>
      <c r="I49" s="17">
        <f>G49+H49</f>
        <v>601566</v>
      </c>
      <c r="J49" s="17">
        <v>-109020.9</v>
      </c>
      <c r="K49" s="17">
        <f>I49+J49</f>
        <v>492545.1</v>
      </c>
      <c r="L49" s="17">
        <v>5375.7</v>
      </c>
      <c r="M49" s="17">
        <f>K49+L49</f>
        <v>497920.8</v>
      </c>
      <c r="N49" s="17">
        <v>0</v>
      </c>
      <c r="O49" s="17">
        <f>M49+N49</f>
        <v>497920.8</v>
      </c>
    </row>
    <row r="50" spans="1:15" ht="24" customHeight="1" x14ac:dyDescent="0.2">
      <c r="A50" s="13"/>
      <c r="B50" s="19" t="s">
        <v>8</v>
      </c>
      <c r="C50" s="16">
        <f t="shared" ref="C50:I50" si="24">C15+C16</f>
        <v>16528382.800000001</v>
      </c>
      <c r="D50" s="16">
        <f t="shared" si="24"/>
        <v>3049642.5</v>
      </c>
      <c r="E50" s="16">
        <f t="shared" si="24"/>
        <v>19578025.300000001</v>
      </c>
      <c r="F50" s="16">
        <f t="shared" si="24"/>
        <v>39689.5</v>
      </c>
      <c r="G50" s="16">
        <f t="shared" si="24"/>
        <v>19617714.800000001</v>
      </c>
      <c r="H50" s="16">
        <f t="shared" si="24"/>
        <v>358119.7</v>
      </c>
      <c r="I50" s="16">
        <f t="shared" si="24"/>
        <v>19975834.5</v>
      </c>
      <c r="J50" s="16">
        <f t="shared" ref="J50:K50" si="25">J15+J16</f>
        <v>1339439.6000000001</v>
      </c>
      <c r="K50" s="16">
        <f t="shared" si="25"/>
        <v>21315274.099999998</v>
      </c>
      <c r="L50" s="16">
        <f t="shared" ref="L50:M50" si="26">L15+L16</f>
        <v>1435904.6</v>
      </c>
      <c r="M50" s="16">
        <f t="shared" si="26"/>
        <v>22751178.700000003</v>
      </c>
      <c r="N50" s="16">
        <f t="shared" ref="N50:O50" si="27">N15+N16</f>
        <v>81119</v>
      </c>
      <c r="O50" s="16">
        <f t="shared" si="27"/>
        <v>22832297.700000003</v>
      </c>
    </row>
    <row r="51" spans="1:15" x14ac:dyDescent="0.2">
      <c r="A51" s="2"/>
      <c r="B51" s="3"/>
    </row>
  </sheetData>
  <mergeCells count="21">
    <mergeCell ref="N1:O1"/>
    <mergeCell ref="N2:O2"/>
    <mergeCell ref="N3:O3"/>
    <mergeCell ref="N4:O4"/>
    <mergeCell ref="A12:O12"/>
    <mergeCell ref="B10:C10"/>
    <mergeCell ref="B11:C11"/>
    <mergeCell ref="B6:E6"/>
    <mergeCell ref="L1:M1"/>
    <mergeCell ref="L2:M2"/>
    <mergeCell ref="L3:M3"/>
    <mergeCell ref="L4:M4"/>
    <mergeCell ref="L6:M6"/>
    <mergeCell ref="L7:M7"/>
    <mergeCell ref="L8:M8"/>
    <mergeCell ref="L9:M9"/>
    <mergeCell ref="N13:O13"/>
    <mergeCell ref="N6:O6"/>
    <mergeCell ref="N7:O7"/>
    <mergeCell ref="N8:O8"/>
    <mergeCell ref="N9:O9"/>
  </mergeCells>
  <printOptions horizontalCentered="1"/>
  <pageMargins left="1.3779527559055118" right="0.39370078740157483" top="0.78740157480314965" bottom="0.78740157480314965" header="0.23622047244094491" footer="0.15748031496062992"/>
  <pageSetup paperSize="9" scale="49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Куприянова Анна Алексеевна</cp:lastModifiedBy>
  <cp:lastPrinted>2024-07-15T05:45:46Z</cp:lastPrinted>
  <dcterms:created xsi:type="dcterms:W3CDTF">1996-10-08T23:32:33Z</dcterms:created>
  <dcterms:modified xsi:type="dcterms:W3CDTF">2024-07-15T05:47:00Z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-2055296763</vt:i4>
  </property>
  <property fmtid="{D5CDD505-2E9C-101B-9397-08002B2CF9AE}" pid="4" name="_EmailSubject">
    <vt:lpwstr>Для Поповой Е.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-1594354793</vt:i4>
  </property>
</Properties>
</file>